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YouTube\UD CNTT nang cao\16.7.2017 (De 2)\"/>
    </mc:Choice>
  </mc:AlternateContent>
  <bookViews>
    <workbookView xWindow="240" yWindow="60" windowWidth="15480" windowHeight="7560" activeTab="1"/>
  </bookViews>
  <sheets>
    <sheet name="Danh_Muc" sheetId="1" r:id="rId1"/>
    <sheet name="Chitiet" sheetId="2" r:id="rId2"/>
  </sheets>
  <externalReferences>
    <externalReference r:id="rId3"/>
  </externalReferences>
  <definedNames>
    <definedName name="KSKIDS">Danh_Muc!$C$15:$G$17</definedName>
    <definedName name="LEGOFRIEND">Danh_Muc!$C$21:$G$23</definedName>
    <definedName name="MOXIEGIRLZ">Danh_Muc!$C$9:$G$11</definedName>
    <definedName name="MSKSKIDS">Danh_Muc!$C$15:$G$15</definedName>
    <definedName name="MSLEGOFRIEND">Danh_Muc!$C$21:$G$21</definedName>
    <definedName name="MSMOXIEGIRLZ">Danh_Muc!$C$9:$G$9</definedName>
  </definedNames>
  <calcPr calcId="162913"/>
</workbook>
</file>

<file path=xl/calcChain.xml><?xml version="1.0" encoding="utf-8"?>
<calcChain xmlns="http://schemas.openxmlformats.org/spreadsheetml/2006/main">
  <c r="F25" i="2" l="1"/>
  <c r="F24" i="2"/>
  <c r="K4" i="2"/>
  <c r="J4" i="2"/>
  <c r="G4" i="2" a="1"/>
  <c r="C4" i="2" a="1"/>
  <c r="C7" i="2"/>
  <c r="C12" i="2"/>
  <c r="C10" i="2"/>
  <c r="C9" i="2"/>
  <c r="C11" i="2"/>
  <c r="C5" i="2"/>
  <c r="C4" i="2"/>
  <c r="C8" i="2"/>
  <c r="C6" i="2"/>
  <c r="G4" i="2"/>
  <c r="G9" i="2"/>
  <c r="G11" i="2"/>
  <c r="G10" i="2"/>
  <c r="G5" i="2"/>
  <c r="G8" i="2"/>
  <c r="G6" i="2"/>
  <c r="G12" i="2"/>
  <c r="G7" i="2"/>
  <c r="H4" i="2" l="1" a="1"/>
  <c r="H4" i="2" l="1"/>
  <c r="H8" i="2"/>
  <c r="H12" i="2"/>
  <c r="H10" i="2"/>
  <c r="H11" i="2"/>
  <c r="H5" i="2"/>
  <c r="H9" i="2"/>
  <c r="H6" i="2"/>
  <c r="H7" i="2"/>
  <c r="H13" i="2" l="1"/>
  <c r="H14" i="2"/>
</calcChain>
</file>

<file path=xl/sharedStrings.xml><?xml version="1.0" encoding="utf-8"?>
<sst xmlns="http://schemas.openxmlformats.org/spreadsheetml/2006/main" count="83" uniqueCount="49">
  <si>
    <t>MOXIEGIRLZ</t>
  </si>
  <si>
    <t>KSKIDS</t>
  </si>
  <si>
    <t>LEGOFRIEND</t>
  </si>
  <si>
    <t>Mã số</t>
  </si>
  <si>
    <t>Tên hàng</t>
  </si>
  <si>
    <t>Moxie Girlz Princess &amp;</t>
  </si>
  <si>
    <t>Moxie Girlz Dazzle</t>
  </si>
  <si>
    <t>Moxie Girlz Ready to</t>
  </si>
  <si>
    <t>Moxie Girlz Fairytale Doll</t>
  </si>
  <si>
    <t>Moxie Girlz Fashion</t>
  </si>
  <si>
    <t>Đơn giá</t>
  </si>
  <si>
    <t>KP11122</t>
  </si>
  <si>
    <t>KA10345</t>
  </si>
  <si>
    <t>KA10584</t>
  </si>
  <si>
    <t>KA10363</t>
  </si>
  <si>
    <t>KA10362</t>
  </si>
  <si>
    <t>Hayley</t>
  </si>
  <si>
    <t>Jumbo Go Go Go</t>
  </si>
  <si>
    <t>Funky Stroller Pals</t>
  </si>
  <si>
    <t>Sketch Palm - Julia</t>
  </si>
  <si>
    <t>Sketch Palm - Wayne</t>
  </si>
  <si>
    <t>Heartiake Dog Show</t>
  </si>
  <si>
    <t>Mia's Bedroom</t>
  </si>
  <si>
    <t>Olivia's Speedboat</t>
  </si>
  <si>
    <t>Emma's Design Studio</t>
  </si>
  <si>
    <t>Mia's Puppy House</t>
  </si>
  <si>
    <t>3942</t>
  </si>
  <si>
    <t>3939</t>
  </si>
  <si>
    <t>3937</t>
  </si>
  <si>
    <t>3936</t>
  </si>
  <si>
    <t>3934</t>
  </si>
  <si>
    <t>506027</t>
  </si>
  <si>
    <t>505969</t>
  </si>
  <si>
    <t>505914</t>
  </si>
  <si>
    <t>505808</t>
  </si>
  <si>
    <t>505723</t>
  </si>
  <si>
    <t>DANH MỤC</t>
  </si>
  <si>
    <t>STT</t>
  </si>
  <si>
    <t>Loại</t>
  </si>
  <si>
    <t>Ngày bán</t>
  </si>
  <si>
    <t>Số lượng</t>
  </si>
  <si>
    <t>Thành tiền</t>
  </si>
  <si>
    <t>BẢNG THỐNG KÊ BÁN HÀNG 6 THÁNG ĐẦU NĂM 2012</t>
  </si>
  <si>
    <t>Tổng thành tiền bằng số:</t>
  </si>
  <si>
    <t>Tổng tiền bằng chữ:</t>
  </si>
  <si>
    <t>Chọn Loại:</t>
  </si>
  <si>
    <t>Chọn Mã hàng:</t>
  </si>
  <si>
    <t>Số lượng thấp nhất:</t>
  </si>
  <si>
    <t>Số lượng trung bình: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</si>
</sst>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6"/>
      <color rgb="FF002060"/>
      <name val="Tahoma"/>
      <family val="2"/>
    </font>
    <font>
      <b/>
      <sz val="10"/>
      <color theme="1"/>
      <name val="Tahoma"/>
      <family val="2"/>
    </font>
    <font>
      <b/>
      <sz val="10"/>
      <color rgb="FFFF0000"/>
      <name val="Tahoma"/>
      <family val="2"/>
    </font>
    <font>
      <sz val="10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theme="0" tint="-4.9989318521683403E-2"/>
      </left>
      <right style="thin">
        <color auto="1"/>
      </right>
      <top style="thin">
        <color theme="0" tint="-4.9989318521683403E-2"/>
      </top>
      <bottom style="thin">
        <color theme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center"/>
    </xf>
    <xf numFmtId="0" fontId="3" fillId="6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5" borderId="5" xfId="0" applyFont="1" applyFill="1" applyBorder="1" applyAlignment="1">
      <alignment vertical="center"/>
    </xf>
    <xf numFmtId="0" fontId="1" fillId="5" borderId="11" xfId="0" applyFont="1" applyFill="1" applyBorder="1" applyAlignment="1">
      <alignment vertical="center"/>
    </xf>
    <xf numFmtId="0" fontId="1" fillId="5" borderId="6" xfId="0" applyFont="1" applyFill="1" applyBorder="1" applyAlignment="1">
      <alignment vertical="center"/>
    </xf>
    <xf numFmtId="0" fontId="4" fillId="5" borderId="7" xfId="0" applyFont="1" applyFill="1" applyBorder="1" applyAlignment="1">
      <alignment horizontal="right" vertical="center"/>
    </xf>
    <xf numFmtId="0" fontId="1" fillId="5" borderId="13" xfId="0" applyFont="1" applyFill="1" applyBorder="1" applyAlignment="1">
      <alignment vertical="center"/>
    </xf>
    <xf numFmtId="0" fontId="1" fillId="5" borderId="8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1" fillId="5" borderId="7" xfId="0" applyFont="1" applyFill="1" applyBorder="1" applyAlignment="1">
      <alignment vertical="center"/>
    </xf>
    <xf numFmtId="0" fontId="1" fillId="5" borderId="0" xfId="0" applyFont="1" applyFill="1" applyBorder="1" applyAlignment="1">
      <alignment vertical="center"/>
    </xf>
    <xf numFmtId="0" fontId="5" fillId="5" borderId="8" xfId="0" applyFont="1" applyFill="1" applyBorder="1" applyAlignment="1">
      <alignment vertical="center"/>
    </xf>
    <xf numFmtId="0" fontId="1" fillId="5" borderId="4" xfId="0" applyFont="1" applyFill="1" applyBorder="1" applyAlignment="1">
      <alignment vertical="center"/>
    </xf>
    <xf numFmtId="0" fontId="4" fillId="5" borderId="7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right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vertical="center"/>
    </xf>
    <xf numFmtId="0" fontId="1" fillId="5" borderId="12" xfId="0" applyFont="1" applyFill="1" applyBorder="1" applyAlignment="1">
      <alignment vertical="center"/>
    </xf>
    <xf numFmtId="0" fontId="5" fillId="5" borderId="10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6" fillId="0" borderId="1" xfId="0" quotePrefix="1" applyFont="1" applyBorder="1" applyAlignment="1">
      <alignment vertical="center"/>
    </xf>
    <xf numFmtId="0" fontId="7" fillId="3" borderId="2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1" fillId="0" borderId="0" xfId="0" applyFont="1" applyFill="1" applyAlignment="1">
      <alignment horizontal="right" vertical="center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6.7.2017%20(De%202)%20Doiso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definedNames>
      <definedName name="vnd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3"/>
  <sheetViews>
    <sheetView topLeftCell="B1" workbookViewId="0">
      <selection activeCell="C9" sqref="C9:G9"/>
    </sheetView>
  </sheetViews>
  <sheetFormatPr defaultRowHeight="18" customHeight="1" x14ac:dyDescent="0.25"/>
  <cols>
    <col min="1" max="1" width="9.140625" style="23"/>
    <col min="2" max="2" width="12" style="23" bestFit="1" customWidth="1"/>
    <col min="3" max="3" width="20.85546875" style="23" bestFit="1" customWidth="1"/>
    <col min="4" max="4" width="17.42578125" style="23" bestFit="1" customWidth="1"/>
    <col min="5" max="5" width="19.42578125" style="23" bestFit="1" customWidth="1"/>
    <col min="6" max="6" width="23.5703125" style="23" bestFit="1" customWidth="1"/>
    <col min="7" max="7" width="19.7109375" style="23" bestFit="1" customWidth="1"/>
    <col min="8" max="16384" width="9.140625" style="23"/>
  </cols>
  <sheetData>
    <row r="2" spans="2:7" ht="18" customHeight="1" x14ac:dyDescent="0.25">
      <c r="C2" s="24" t="s">
        <v>36</v>
      </c>
    </row>
    <row r="3" spans="2:7" ht="18" customHeight="1" x14ac:dyDescent="0.25">
      <c r="C3" s="25" t="s">
        <v>0</v>
      </c>
    </row>
    <row r="4" spans="2:7" ht="18" customHeight="1" x14ac:dyDescent="0.25">
      <c r="C4" s="25" t="s">
        <v>1</v>
      </c>
    </row>
    <row r="5" spans="2:7" ht="18" customHeight="1" x14ac:dyDescent="0.25">
      <c r="C5" s="25" t="s">
        <v>2</v>
      </c>
    </row>
    <row r="8" spans="2:7" ht="18" customHeight="1" x14ac:dyDescent="0.25">
      <c r="B8" s="28" t="s">
        <v>0</v>
      </c>
      <c r="C8" s="28"/>
    </row>
    <row r="9" spans="2:7" ht="18" customHeight="1" x14ac:dyDescent="0.25">
      <c r="B9" s="26" t="s">
        <v>3</v>
      </c>
      <c r="C9" s="27" t="s">
        <v>31</v>
      </c>
      <c r="D9" s="27" t="s">
        <v>32</v>
      </c>
      <c r="E9" s="27" t="s">
        <v>33</v>
      </c>
      <c r="F9" s="27" t="s">
        <v>34</v>
      </c>
      <c r="G9" s="27" t="s">
        <v>35</v>
      </c>
    </row>
    <row r="10" spans="2:7" ht="18" customHeight="1" x14ac:dyDescent="0.25">
      <c r="B10" s="26" t="s">
        <v>4</v>
      </c>
      <c r="C10" s="25" t="s">
        <v>5</v>
      </c>
      <c r="D10" s="25" t="s">
        <v>6</v>
      </c>
      <c r="E10" s="25" t="s">
        <v>7</v>
      </c>
      <c r="F10" s="25" t="s">
        <v>8</v>
      </c>
      <c r="G10" s="25" t="s">
        <v>9</v>
      </c>
    </row>
    <row r="11" spans="2:7" ht="18" customHeight="1" x14ac:dyDescent="0.25">
      <c r="B11" s="26" t="s">
        <v>10</v>
      </c>
      <c r="C11" s="25">
        <v>899000</v>
      </c>
      <c r="D11" s="25">
        <v>759000</v>
      </c>
      <c r="E11" s="25">
        <v>499000</v>
      </c>
      <c r="F11" s="25">
        <v>369000</v>
      </c>
      <c r="G11" s="25">
        <v>139000</v>
      </c>
    </row>
    <row r="14" spans="2:7" ht="18" customHeight="1" x14ac:dyDescent="0.25">
      <c r="B14" s="28" t="s">
        <v>1</v>
      </c>
      <c r="C14" s="28"/>
    </row>
    <row r="15" spans="2:7" ht="18" customHeight="1" x14ac:dyDescent="0.25">
      <c r="B15" s="26" t="s">
        <v>3</v>
      </c>
      <c r="C15" s="25" t="s">
        <v>11</v>
      </c>
      <c r="D15" s="25" t="s">
        <v>12</v>
      </c>
      <c r="E15" s="25" t="s">
        <v>13</v>
      </c>
      <c r="F15" s="25" t="s">
        <v>14</v>
      </c>
      <c r="G15" s="25" t="s">
        <v>15</v>
      </c>
    </row>
    <row r="16" spans="2:7" ht="18" customHeight="1" x14ac:dyDescent="0.25">
      <c r="B16" s="26" t="s">
        <v>4</v>
      </c>
      <c r="C16" s="25" t="s">
        <v>16</v>
      </c>
      <c r="D16" s="25" t="s">
        <v>17</v>
      </c>
      <c r="E16" s="25" t="s">
        <v>18</v>
      </c>
      <c r="F16" s="25" t="s">
        <v>19</v>
      </c>
      <c r="G16" s="25" t="s">
        <v>20</v>
      </c>
    </row>
    <row r="17" spans="2:7" ht="18" customHeight="1" x14ac:dyDescent="0.25">
      <c r="B17" s="26" t="s">
        <v>10</v>
      </c>
      <c r="C17" s="25">
        <v>329000</v>
      </c>
      <c r="D17" s="25">
        <v>2249000</v>
      </c>
      <c r="E17" s="25">
        <v>279000</v>
      </c>
      <c r="F17" s="25">
        <v>319000</v>
      </c>
      <c r="G17" s="25">
        <v>319000</v>
      </c>
    </row>
    <row r="20" spans="2:7" ht="18" customHeight="1" x14ac:dyDescent="0.25">
      <c r="B20" s="28" t="s">
        <v>2</v>
      </c>
      <c r="C20" s="28"/>
    </row>
    <row r="21" spans="2:7" ht="18" customHeight="1" x14ac:dyDescent="0.25">
      <c r="B21" s="26" t="s">
        <v>3</v>
      </c>
      <c r="C21" s="27" t="s">
        <v>26</v>
      </c>
      <c r="D21" s="27" t="s">
        <v>27</v>
      </c>
      <c r="E21" s="27" t="s">
        <v>28</v>
      </c>
      <c r="F21" s="27" t="s">
        <v>29</v>
      </c>
      <c r="G21" s="27" t="s">
        <v>30</v>
      </c>
    </row>
    <row r="22" spans="2:7" ht="18" customHeight="1" x14ac:dyDescent="0.25">
      <c r="B22" s="26" t="s">
        <v>4</v>
      </c>
      <c r="C22" s="25" t="s">
        <v>21</v>
      </c>
      <c r="D22" s="25" t="s">
        <v>22</v>
      </c>
      <c r="E22" s="25" t="s">
        <v>23</v>
      </c>
      <c r="F22" s="25" t="s">
        <v>24</v>
      </c>
      <c r="G22" s="25" t="s">
        <v>25</v>
      </c>
    </row>
    <row r="23" spans="2:7" ht="18" customHeight="1" x14ac:dyDescent="0.25">
      <c r="B23" s="26" t="s">
        <v>10</v>
      </c>
      <c r="C23" s="25">
        <v>789000</v>
      </c>
      <c r="D23" s="25">
        <v>379000</v>
      </c>
      <c r="E23" s="25">
        <v>379000</v>
      </c>
      <c r="F23" s="25">
        <v>399000</v>
      </c>
      <c r="G23" s="25">
        <v>399000</v>
      </c>
    </row>
  </sheetData>
  <mergeCells count="3">
    <mergeCell ref="B8:C8"/>
    <mergeCell ref="B14:C14"/>
    <mergeCell ref="B20:C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F8" sqref="F8"/>
    </sheetView>
  </sheetViews>
  <sheetFormatPr defaultColWidth="16.140625" defaultRowHeight="17.25" customHeight="1" x14ac:dyDescent="0.25"/>
  <cols>
    <col min="1" max="2" width="13.42578125" style="1" customWidth="1"/>
    <col min="3" max="3" width="19.28515625" style="1" bestFit="1" customWidth="1"/>
    <col min="4" max="4" width="13.42578125" style="1" customWidth="1"/>
    <col min="5" max="5" width="22.42578125" style="1" customWidth="1"/>
    <col min="6" max="6" width="17.42578125" style="1" customWidth="1"/>
    <col min="7" max="7" width="17" style="1" customWidth="1"/>
    <col min="8" max="8" width="49.42578125" style="1" bestFit="1" customWidth="1"/>
    <col min="9" max="9" width="22.7109375" style="1" customWidth="1"/>
    <col min="10" max="10" width="16.140625" style="1"/>
    <col min="11" max="11" width="8.140625" style="1" bestFit="1" customWidth="1"/>
    <col min="12" max="12" width="14.85546875" style="1" customWidth="1"/>
    <col min="13" max="16384" width="16.140625" style="1"/>
  </cols>
  <sheetData>
    <row r="1" spans="1:11" ht="30.75" customHeight="1" x14ac:dyDescent="0.25">
      <c r="A1" s="29" t="s">
        <v>42</v>
      </c>
      <c r="B1" s="29"/>
      <c r="C1" s="29"/>
      <c r="D1" s="29"/>
      <c r="E1" s="29"/>
      <c r="F1" s="29"/>
      <c r="G1" s="29"/>
      <c r="H1" s="29"/>
    </row>
    <row r="2" spans="1:11" ht="8.25" customHeight="1" x14ac:dyDescent="0.25"/>
    <row r="3" spans="1:11" ht="17.25" customHeight="1" x14ac:dyDescent="0.25">
      <c r="A3" s="2" t="s">
        <v>37</v>
      </c>
      <c r="B3" s="2" t="s">
        <v>38</v>
      </c>
      <c r="C3" s="2" t="s">
        <v>4</v>
      </c>
      <c r="D3" s="2" t="s">
        <v>3</v>
      </c>
      <c r="E3" s="2" t="s">
        <v>39</v>
      </c>
      <c r="F3" s="2" t="s">
        <v>40</v>
      </c>
      <c r="G3" s="2" t="s">
        <v>10</v>
      </c>
      <c r="H3" s="2" t="s">
        <v>41</v>
      </c>
      <c r="J3" s="2" t="s">
        <v>38</v>
      </c>
      <c r="K3" s="2" t="s">
        <v>3</v>
      </c>
    </row>
    <row r="4" spans="1:11" ht="17.25" customHeight="1" x14ac:dyDescent="0.25">
      <c r="A4" s="3">
        <v>1</v>
      </c>
      <c r="B4" s="4" t="s">
        <v>0</v>
      </c>
      <c r="C4" s="4" t="str">
        <f t="array" ref="C4:C12" ca="1">HLOOKUP(D4:D12,INDIRECT(B4:B12),2,0)</f>
        <v>Moxie Girlz Princess &amp;</v>
      </c>
      <c r="D4" s="4" t="s">
        <v>31</v>
      </c>
      <c r="E4" s="4"/>
      <c r="F4" s="4">
        <v>10</v>
      </c>
      <c r="G4" s="4">
        <f t="array" ref="G4:G12" ca="1">INDEX(INDIRECT(B4:B12),3,MATCH(D4:D12,INDIRECT("MS"&amp;B4:B12),0))</f>
        <v>899000</v>
      </c>
      <c r="H4" s="4">
        <f t="array" aca="1" ref="H4:H12" ca="1">F4:F12*G4:G12*IF((B4:B12="KSKIDS")*(F4:F12&gt;=10),0.95,1)</f>
        <v>8990000</v>
      </c>
      <c r="J4" s="1" t="str">
        <f>F20</f>
        <v>KSKIDS</v>
      </c>
      <c r="K4" s="1" t="str">
        <f>F22</f>
        <v>KA10584</v>
      </c>
    </row>
    <row r="5" spans="1:11" ht="17.25" customHeight="1" x14ac:dyDescent="0.25">
      <c r="A5" s="3">
        <v>2</v>
      </c>
      <c r="B5" s="4" t="s">
        <v>2</v>
      </c>
      <c r="C5" s="4" t="str">
        <f ca="1"/>
        <v>Mia's Bedroom</v>
      </c>
      <c r="D5" s="4" t="s">
        <v>27</v>
      </c>
      <c r="E5" s="4"/>
      <c r="F5" s="4">
        <v>45</v>
      </c>
      <c r="G5" s="4">
        <f ca="1"/>
        <v>379000</v>
      </c>
      <c r="H5" s="4">
        <f ca="1"/>
        <v>17055000</v>
      </c>
    </row>
    <row r="6" spans="1:11" ht="17.25" customHeight="1" x14ac:dyDescent="0.25">
      <c r="A6" s="3">
        <v>3</v>
      </c>
      <c r="B6" s="4" t="s">
        <v>1</v>
      </c>
      <c r="C6" s="4" t="str">
        <f ca="1"/>
        <v>Funky Stroller Pals</v>
      </c>
      <c r="D6" s="4" t="s">
        <v>13</v>
      </c>
      <c r="E6" s="4"/>
      <c r="F6" s="4">
        <v>7</v>
      </c>
      <c r="G6" s="4">
        <f ca="1"/>
        <v>279000</v>
      </c>
      <c r="H6" s="4">
        <f ca="1"/>
        <v>1953000</v>
      </c>
    </row>
    <row r="7" spans="1:11" ht="17.25" customHeight="1" x14ac:dyDescent="0.25">
      <c r="A7" s="3">
        <v>4</v>
      </c>
      <c r="B7" s="4" t="s">
        <v>2</v>
      </c>
      <c r="C7" s="4" t="str">
        <f ca="1"/>
        <v>Mia's Bedroom</v>
      </c>
      <c r="D7" s="4" t="s">
        <v>27</v>
      </c>
      <c r="E7" s="4"/>
      <c r="F7" s="4">
        <v>8</v>
      </c>
      <c r="G7" s="4">
        <f ca="1"/>
        <v>379000</v>
      </c>
      <c r="H7" s="4">
        <f ca="1"/>
        <v>3032000</v>
      </c>
    </row>
    <row r="8" spans="1:11" ht="17.25" customHeight="1" x14ac:dyDescent="0.25">
      <c r="A8" s="3">
        <v>5</v>
      </c>
      <c r="B8" s="4" t="s">
        <v>1</v>
      </c>
      <c r="C8" s="4" t="str">
        <f ca="1"/>
        <v>Funky Stroller Pals</v>
      </c>
      <c r="D8" s="4" t="s">
        <v>13</v>
      </c>
      <c r="E8" s="4"/>
      <c r="F8" s="4">
        <v>10</v>
      </c>
      <c r="G8" s="4">
        <f ca="1"/>
        <v>279000</v>
      </c>
      <c r="H8" s="4">
        <f ca="1"/>
        <v>2650500</v>
      </c>
    </row>
    <row r="9" spans="1:11" ht="17.25" customHeight="1" x14ac:dyDescent="0.25">
      <c r="A9" s="3">
        <v>6</v>
      </c>
      <c r="B9" s="4" t="s">
        <v>0</v>
      </c>
      <c r="C9" s="4" t="str">
        <f ca="1"/>
        <v>Moxie Girlz Ready to</v>
      </c>
      <c r="D9" s="4" t="s">
        <v>33</v>
      </c>
      <c r="E9" s="4"/>
      <c r="F9" s="4">
        <v>26</v>
      </c>
      <c r="G9" s="4">
        <f ca="1"/>
        <v>499000</v>
      </c>
      <c r="H9" s="4">
        <f ca="1"/>
        <v>12974000</v>
      </c>
    </row>
    <row r="10" spans="1:11" ht="17.25" customHeight="1" x14ac:dyDescent="0.25">
      <c r="A10" s="3">
        <v>7</v>
      </c>
      <c r="B10" s="4" t="s">
        <v>0</v>
      </c>
      <c r="C10" s="4" t="str">
        <f ca="1"/>
        <v>Moxie Girlz Ready to</v>
      </c>
      <c r="D10" s="4" t="s">
        <v>33</v>
      </c>
      <c r="E10" s="4"/>
      <c r="F10" s="4">
        <v>5</v>
      </c>
      <c r="G10" s="4">
        <f ca="1"/>
        <v>499000</v>
      </c>
      <c r="H10" s="4">
        <f ca="1"/>
        <v>2495000</v>
      </c>
    </row>
    <row r="11" spans="1:11" ht="17.25" customHeight="1" x14ac:dyDescent="0.25">
      <c r="A11" s="3">
        <v>8</v>
      </c>
      <c r="B11" s="4" t="s">
        <v>2</v>
      </c>
      <c r="C11" s="4" t="str">
        <f ca="1"/>
        <v>Olivia's Speedboat</v>
      </c>
      <c r="D11" s="4" t="s">
        <v>28</v>
      </c>
      <c r="E11" s="4"/>
      <c r="F11" s="4">
        <v>32</v>
      </c>
      <c r="G11" s="4">
        <f ca="1"/>
        <v>379000</v>
      </c>
      <c r="H11" s="4">
        <f ca="1"/>
        <v>12128000</v>
      </c>
    </row>
    <row r="12" spans="1:11" ht="17.25" customHeight="1" x14ac:dyDescent="0.25">
      <c r="A12" s="3">
        <v>9</v>
      </c>
      <c r="B12" s="4" t="s">
        <v>2</v>
      </c>
      <c r="C12" s="4" t="str">
        <f ca="1"/>
        <v>Mia's Puppy House</v>
      </c>
      <c r="D12" s="4" t="s">
        <v>30</v>
      </c>
      <c r="E12" s="4"/>
      <c r="F12" s="4">
        <v>3</v>
      </c>
      <c r="G12" s="4">
        <f ca="1"/>
        <v>399000</v>
      </c>
      <c r="H12" s="4">
        <f ca="1"/>
        <v>1197000</v>
      </c>
    </row>
    <row r="13" spans="1:11" ht="17.25" customHeight="1" x14ac:dyDescent="0.25">
      <c r="A13" s="30" t="s">
        <v>43</v>
      </c>
      <c r="B13" s="30"/>
      <c r="C13" s="30"/>
      <c r="D13" s="30"/>
      <c r="E13" s="30"/>
      <c r="F13" s="30"/>
      <c r="G13" s="30"/>
      <c r="H13" s="5">
        <f ca="1">SUM(H4:H12)</f>
        <v>62474500</v>
      </c>
    </row>
    <row r="14" spans="1:11" ht="17.25" customHeight="1" x14ac:dyDescent="0.25">
      <c r="A14" s="31" t="s">
        <v>44</v>
      </c>
      <c r="B14" s="31"/>
      <c r="C14" s="31"/>
      <c r="D14" s="31"/>
      <c r="E14" s="31"/>
      <c r="F14" s="31"/>
      <c r="G14" s="31"/>
      <c r="H14" s="5" t="str">
        <f ca="1">[1]!vnd(H13)</f>
        <v>Sáu mươi hai triệu, bốn trăm bảy mươi bốn ngàn, năm trăm đồng chẵn</v>
      </c>
    </row>
    <row r="18" spans="5:12" ht="17.25" customHeight="1" thickBot="1" x14ac:dyDescent="0.3"/>
    <row r="19" spans="5:12" ht="17.25" customHeight="1" x14ac:dyDescent="0.25">
      <c r="E19" s="6"/>
      <c r="F19" s="7"/>
      <c r="G19" s="8"/>
    </row>
    <row r="20" spans="5:12" ht="17.25" customHeight="1" x14ac:dyDescent="0.25">
      <c r="E20" s="9" t="s">
        <v>45</v>
      </c>
      <c r="F20" s="10" t="s">
        <v>1</v>
      </c>
      <c r="G20" s="11"/>
      <c r="L20" s="12"/>
    </row>
    <row r="21" spans="5:12" ht="17.25" customHeight="1" x14ac:dyDescent="0.25">
      <c r="E21" s="13"/>
      <c r="F21" s="14"/>
      <c r="G21" s="15"/>
      <c r="L21" s="12"/>
    </row>
    <row r="22" spans="5:12" ht="17.25" customHeight="1" x14ac:dyDescent="0.25">
      <c r="E22" s="9" t="s">
        <v>46</v>
      </c>
      <c r="F22" s="16" t="s">
        <v>13</v>
      </c>
      <c r="G22" s="15"/>
      <c r="L22" s="12"/>
    </row>
    <row r="23" spans="5:12" ht="17.25" customHeight="1" x14ac:dyDescent="0.25">
      <c r="E23" s="17"/>
      <c r="F23" s="14"/>
      <c r="G23" s="15"/>
      <c r="L23" s="12"/>
    </row>
    <row r="24" spans="5:12" ht="17.25" customHeight="1" x14ac:dyDescent="0.25">
      <c r="E24" s="18" t="s">
        <v>47</v>
      </c>
      <c r="F24" s="19">
        <f>DMIN(A3:H12,F3,J3:K4)</f>
        <v>7</v>
      </c>
      <c r="G24" s="15"/>
      <c r="L24" s="12"/>
    </row>
    <row r="25" spans="5:12" ht="17.25" customHeight="1" x14ac:dyDescent="0.25">
      <c r="E25" s="18" t="s">
        <v>48</v>
      </c>
      <c r="F25" s="19">
        <f>DAVERAGE(A3:H12,F3,J3:K4)</f>
        <v>8.5</v>
      </c>
      <c r="G25" s="15"/>
      <c r="L25" s="12"/>
    </row>
    <row r="26" spans="5:12" ht="17.25" customHeight="1" thickBot="1" x14ac:dyDescent="0.3">
      <c r="E26" s="20"/>
      <c r="F26" s="21"/>
      <c r="G26" s="22"/>
      <c r="K26" s="12"/>
      <c r="L26" s="12"/>
    </row>
    <row r="27" spans="5:12" ht="17.25" customHeight="1" x14ac:dyDescent="0.25">
      <c r="G27" s="12"/>
      <c r="K27" s="12"/>
      <c r="L27" s="12"/>
    </row>
  </sheetData>
  <mergeCells count="3">
    <mergeCell ref="A1:H1"/>
    <mergeCell ref="A13:G13"/>
    <mergeCell ref="A14:G14"/>
  </mergeCells>
  <conditionalFormatting sqref="A4:H12">
    <cfRule type="expression" dxfId="0" priority="1">
      <formula>AND($B4="KSKIDS",$F4&gt;=10)</formula>
    </cfRule>
  </conditionalFormatting>
  <dataValidations count="4">
    <dataValidation type="list" allowBlank="1" showInputMessage="1" showErrorMessage="1" sqref="D4:D12">
      <formula1>INDIRECT("MS"&amp;$B4)</formula1>
    </dataValidation>
    <dataValidation type="date" allowBlank="1" showInputMessage="1" showErrorMessage="1" sqref="E4:E12">
      <formula1>40909</formula1>
      <formula2>41090</formula2>
    </dataValidation>
    <dataValidation type="whole" allowBlank="1" showInputMessage="1" showErrorMessage="1" sqref="F4:F12">
      <formula1>1</formula1>
      <formula2>50</formula2>
    </dataValidation>
    <dataValidation type="list" allowBlank="1" showInputMessage="1" showErrorMessage="1" sqref="F22">
      <formula1>INDIRECT("MS"&amp;$F$20)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Danh_Muc!$C$3:$C$5</xm:f>
          </x14:formula1>
          <xm:sqref>B4:B12 F20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Danh_Muc</vt:lpstr>
      <vt:lpstr>Chitiet</vt:lpstr>
      <vt:lpstr>KSKIDS</vt:lpstr>
      <vt:lpstr>LEGOFRIEND</vt:lpstr>
      <vt:lpstr>MOXIEGIRLZ</vt:lpstr>
      <vt:lpstr>MSKSKIDS</vt:lpstr>
      <vt:lpstr>MSLEGOFRIEND</vt:lpstr>
      <vt:lpstr>MSMOXIEGIRLZ</vt:lpstr>
    </vt:vector>
  </TitlesOfParts>
  <Company>Nhut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Nhut</dc:creator>
  <cp:lastModifiedBy>Nguyễn Trần Đà Thư</cp:lastModifiedBy>
  <dcterms:created xsi:type="dcterms:W3CDTF">2013-08-09T10:57:15Z</dcterms:created>
  <dcterms:modified xsi:type="dcterms:W3CDTF">2017-07-24T01:33:23Z</dcterms:modified>
</cp:coreProperties>
</file>